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<sst xmlns="http://schemas.openxmlformats.org/spreadsheetml/2006/main" count="193" uniqueCount="115">
  <si>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</si>
  <si>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</si>
  <si>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</si>
  <si>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</si>
  <si>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</si>
  <si>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</si>
  <si>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</si>
  <si>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</si>
  <si>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</si>
  <si>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</si>
  <si>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</si>
  <si>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三、城乡社区事务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</si>
  <si>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</si>
  <si>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</si>
  <si>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</si>
  <si>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</si>
  <si>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</si>
  <si>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</si>
  <si>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</si>
  <si>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</si>
  <si>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</si>
  <si>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</si>
  <si>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</si>
  <si>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</si>
  <si>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</si>
  <si>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</si>
  <si>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</si>
  <si>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</si>
  <si>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</si>
  <si>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</si>
  <si>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</si>
  <si>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</si>
  <si>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</si>
  <si>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</si>
  <si>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</si>
  <si>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</si>
  <si>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</si>
  <si>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</si>
  <si>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</si>
  <si>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</si>
  <si>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</si>
  <si>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</si>
  <si>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</si>
  <si>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  城乡社区环境卫生</t>
  </si>
  <si>
    <t xml:space="preserve">      城乡社区环境卫生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</si>
  <si>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</si>
  <si>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</si>
  <si>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</si>
  <si>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</si>
  <si>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</si>
  <si>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</si>
  <si>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</si>
  <si>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</si>
  <si>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一、城乡社区事务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</si>
  <si>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</si>
  <si>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</si>
  <si>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</si>
  <si>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</si>
  <si>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</si>
  <si>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</si>
  <si>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</si>
  <si>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</si>
  <si>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</si>
  <si>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</si>
  <si>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</si>
  <si>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职工基本医疗保险缴费</t>
  </si>
  <si>
    <t>其他社会保障缴费</t>
  </si>
  <si>
    <t>其他工资福利支出</t>
  </si>
  <si>
    <t>二、商品和服务支出</t>
  </si>
  <si>
    <t>专用燃料费</t>
  </si>
  <si>
    <t>注：表格中涂颜色部分不得有基本支出。</t>
  </si>
  <si>
    <t>一般公共预算财政拨款政府经济分类支出预算表</t>
  </si>
  <si>
    <t>五、对事业单位经常性补助</t>
  </si>
  <si>
    <t>工资福利支出</t>
  </si>
  <si>
    <t>商品和服务支出</t>
  </si>
  <si>
    <t>其他对事业单位补助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</si>
  <si>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</si>
  <si>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</si>
  <si>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</si>
  <si>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</si>
  <si>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</si>
  <si>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</si>
  <si>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</si>
  <si>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说明：1、“2021年预算数”的单位范围包括部门本级及所属0个预算单位。</t>
  </si>
  <si>
    <t xml:space="preserve">      2、“2021年预算数”的实有人员 154  人，其中：在职人员 152人，离退休人员 2人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</si>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</sst>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Fill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A3" sqref="A3"/>
    </sheetView>
  </sheetViews>
  <sheetFormatPr defaultColWidth="9" defaultRowHeight="13.5" outlineLevelCol="3"/>
  <cols>
    <col min="1" max="1" width="32.6666666666667" customWidth="1"/>
    <col min="2" max="2" width="17.25" customWidth="1"/>
    <col min="3" max="3" width="22.8833333333333" customWidth="1"/>
    <col min="4" max="4" width="14.1333333333333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500</v>
      </c>
      <c r="C6" s="24" t="s">
        <v>7</v>
      </c>
      <c r="D6" s="43"/>
    </row>
    <row r="7" ht="21" customHeight="1" spans="1:4">
      <c r="A7" s="49" t="s">
        <v>8</v>
      </c>
      <c r="B7" s="24">
        <v>500</v>
      </c>
      <c r="C7" s="24" t="s">
        <v>9</v>
      </c>
      <c r="D7" s="43"/>
    </row>
    <row r="8" ht="21" customHeight="1" spans="1:4">
      <c r="A8" s="49" t="s">
        <v>10</v>
      </c>
      <c r="B8" s="24"/>
      <c r="C8" s="24" t="s">
        <v>11</v>
      </c>
      <c r="D8" s="43">
        <v>500</v>
      </c>
    </row>
    <row r="9" ht="21" customHeight="1" spans="1:4">
      <c r="A9" s="24" t="s">
        <v>12</v>
      </c>
      <c r="B9" s="24"/>
      <c r="C9" s="24" t="s">
        <v>13</v>
      </c>
      <c r="D9" s="43"/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500</v>
      </c>
      <c r="C16" s="25" t="s">
        <v>20</v>
      </c>
      <c r="D16" s="25">
        <v>500</v>
      </c>
    </row>
    <row r="17" ht="21" customHeight="1" spans="1:4">
      <c r="A17" s="24" t="s">
        <v>21</v>
      </c>
      <c r="B17" s="24"/>
      <c r="C17" s="23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500</v>
      </c>
      <c r="C19" s="25" t="s">
        <v>25</v>
      </c>
      <c r="D19" s="25">
        <v>500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10"/>
  <sheetViews>
    <sheetView showZeros="0" workbookViewId="0">
      <selection activeCell="P11" sqref="P11"/>
    </sheetView>
  </sheetViews>
  <sheetFormatPr defaultColWidth="9" defaultRowHeight="13.5"/>
  <cols>
    <col min="1" max="1" width="31.5" customWidth="1"/>
    <col min="2" max="2" width="7.88333333333333" customWidth="1"/>
    <col min="3" max="4" width="7.75" customWidth="1"/>
    <col min="5" max="5" width="7.63333333333333" customWidth="1"/>
    <col min="6" max="6" width="7.88333333333333" customWidth="1"/>
    <col min="7" max="16" width="3.38333333333333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48"/>
      <c r="B5" s="48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48"/>
      <c r="P5" s="48"/>
    </row>
    <row r="6" s="31" customFormat="1" ht="119.25" customHeight="1" spans="1:16">
      <c r="A6" s="45"/>
      <c r="B6" s="45"/>
      <c r="C6" s="45"/>
      <c r="D6" s="33" t="s">
        <v>40</v>
      </c>
      <c r="E6" s="33" t="s">
        <v>8</v>
      </c>
      <c r="F6" s="33" t="s">
        <v>10</v>
      </c>
      <c r="G6" s="45"/>
      <c r="H6" s="33" t="s">
        <v>40</v>
      </c>
      <c r="I6" s="33" t="s">
        <v>41</v>
      </c>
      <c r="J6" s="33" t="s">
        <v>42</v>
      </c>
      <c r="K6" s="45"/>
      <c r="L6" s="45"/>
      <c r="M6" s="45"/>
      <c r="N6" s="45"/>
      <c r="O6" s="45"/>
      <c r="P6" s="45"/>
    </row>
    <row r="7" ht="18" customHeight="1" spans="1:16">
      <c r="A7" s="24" t="s">
        <v>11</v>
      </c>
      <c r="B7" s="24">
        <v>500</v>
      </c>
      <c r="C7" s="24">
        <v>500</v>
      </c>
      <c r="D7" s="24">
        <v>500</v>
      </c>
      <c r="E7" s="24">
        <v>500</v>
      </c>
      <c r="F7" s="24"/>
      <c r="G7" s="24"/>
      <c r="H7" s="24">
        <f t="shared" ref="H7:H18" si="0"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43</v>
      </c>
      <c r="B8" s="24">
        <v>500</v>
      </c>
      <c r="C8" s="24">
        <v>500</v>
      </c>
      <c r="D8" s="24">
        <v>500</v>
      </c>
      <c r="E8" s="24">
        <v>500</v>
      </c>
      <c r="F8" s="24"/>
      <c r="G8" s="24"/>
      <c r="H8" s="24">
        <f t="shared" si="0"/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44</v>
      </c>
      <c r="B9" s="24">
        <v>500</v>
      </c>
      <c r="C9" s="24">
        <v>500</v>
      </c>
      <c r="D9" s="24">
        <v>500</v>
      </c>
      <c r="E9" s="24">
        <v>500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5" t="s">
        <v>32</v>
      </c>
      <c r="B10" s="24">
        <v>500</v>
      </c>
      <c r="C10" s="24">
        <v>500</v>
      </c>
      <c r="D10" s="24">
        <v>500</v>
      </c>
      <c r="E10" s="24">
        <v>500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9"/>
  <sheetViews>
    <sheetView showZeros="0" workbookViewId="0">
      <selection activeCell="J24" sqref="J24"/>
    </sheetView>
  </sheetViews>
  <sheetFormatPr defaultColWidth="9" defaultRowHeight="13.5"/>
  <cols>
    <col min="1" max="1" width="32.1333333333333" customWidth="1"/>
    <col min="2" max="2" width="7.5" customWidth="1"/>
    <col min="3" max="3" width="8" customWidth="1"/>
    <col min="4" max="4" width="8.13333333333333" customWidth="1"/>
    <col min="6" max="6" width="6.38333333333333" customWidth="1"/>
    <col min="7" max="7" width="5.13333333333333" customWidth="1"/>
    <col min="8" max="8" width="6.5" customWidth="1"/>
    <col min="9" max="9" width="6.75" customWidth="1"/>
  </cols>
  <sheetData>
    <row r="2" ht="25.5" spans="1:9">
      <c r="A2" s="15" t="s">
        <v>45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46</v>
      </c>
      <c r="D4" s="33"/>
      <c r="E4" s="33"/>
      <c r="F4" s="33" t="s">
        <v>47</v>
      </c>
      <c r="G4" s="33" t="s">
        <v>48</v>
      </c>
      <c r="H4" s="33" t="s">
        <v>49</v>
      </c>
      <c r="I4" s="33" t="s">
        <v>50</v>
      </c>
    </row>
    <row r="5" s="31" customFormat="1" ht="40.5" customHeight="1" spans="1:9">
      <c r="A5" s="33"/>
      <c r="B5" s="33"/>
      <c r="C5" s="33" t="s">
        <v>32</v>
      </c>
      <c r="D5" s="33" t="s">
        <v>51</v>
      </c>
      <c r="E5" s="33" t="s">
        <v>52</v>
      </c>
      <c r="F5" s="33"/>
      <c r="G5" s="33"/>
      <c r="H5" s="33"/>
      <c r="I5" s="33"/>
    </row>
    <row r="6" ht="15.75" customHeight="1" spans="1:9">
      <c r="A6" s="24" t="s">
        <v>53</v>
      </c>
      <c r="B6" s="24">
        <v>500</v>
      </c>
      <c r="C6" s="24">
        <v>500</v>
      </c>
      <c r="D6" s="24">
        <v>461</v>
      </c>
      <c r="E6" s="24">
        <v>39</v>
      </c>
      <c r="F6" s="24"/>
      <c r="G6" s="24"/>
      <c r="H6" s="24"/>
      <c r="I6" s="24"/>
    </row>
    <row r="7" ht="15.75" customHeight="1" spans="1:9">
      <c r="A7" s="24" t="s">
        <v>43</v>
      </c>
      <c r="B7" s="24">
        <v>500</v>
      </c>
      <c r="C7" s="24">
        <f>SUM(D7:E7)</f>
        <v>500</v>
      </c>
      <c r="D7" s="24">
        <v>461</v>
      </c>
      <c r="E7" s="24">
        <v>39</v>
      </c>
      <c r="F7" s="24"/>
      <c r="G7" s="24"/>
      <c r="H7" s="24"/>
      <c r="I7" s="24"/>
    </row>
    <row r="8" ht="15.75" customHeight="1" spans="1:9">
      <c r="A8" s="24" t="s">
        <v>44</v>
      </c>
      <c r="B8" s="24">
        <v>500</v>
      </c>
      <c r="C8" s="24">
        <v>500</v>
      </c>
      <c r="D8" s="24">
        <v>461</v>
      </c>
      <c r="E8" s="24">
        <v>39</v>
      </c>
      <c r="F8" s="24"/>
      <c r="G8" s="24"/>
      <c r="H8" s="24"/>
      <c r="I8" s="24"/>
    </row>
    <row r="9" ht="15.75" customHeight="1" spans="1:9">
      <c r="A9" s="25" t="s">
        <v>32</v>
      </c>
      <c r="B9" s="24">
        <v>500</v>
      </c>
      <c r="C9" s="24">
        <v>500</v>
      </c>
      <c r="D9" s="24">
        <v>461</v>
      </c>
      <c r="E9" s="24">
        <v>39</v>
      </c>
      <c r="F9" s="24"/>
      <c r="G9" s="24"/>
      <c r="H9" s="24"/>
      <c r="I9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E18" sqref="E18"/>
    </sheetView>
  </sheetViews>
  <sheetFormatPr defaultColWidth="9" defaultRowHeight="13.5" outlineLevelCol="5"/>
  <cols>
    <col min="1" max="1" width="25.1333333333333" customWidth="1"/>
    <col min="3" max="3" width="21.75" customWidth="1"/>
    <col min="5" max="5" width="11.3833333333333" customWidth="1"/>
    <col min="6" max="6" width="8.5" customWidth="1"/>
  </cols>
  <sheetData>
    <row r="2" ht="25.5" spans="1:6">
      <c r="A2" s="15" t="s">
        <v>54</v>
      </c>
      <c r="B2" s="15"/>
      <c r="C2" s="15"/>
      <c r="D2" s="15"/>
      <c r="E2" s="15"/>
      <c r="F2" s="15"/>
    </row>
    <row r="3" ht="26.25" customHeight="1" spans="5:6">
      <c r="E3" s="26" t="s">
        <v>1</v>
      </c>
      <c r="F3" s="26"/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55</v>
      </c>
      <c r="F5" s="33" t="s">
        <v>56</v>
      </c>
    </row>
    <row r="6" ht="21.75" customHeight="1" spans="1:6">
      <c r="A6" s="24" t="s">
        <v>6</v>
      </c>
      <c r="B6" s="46">
        <v>500</v>
      </c>
      <c r="C6" s="24" t="s">
        <v>7</v>
      </c>
      <c r="D6" s="46"/>
      <c r="E6" s="46"/>
      <c r="F6" s="46"/>
    </row>
    <row r="7" ht="21.75" customHeight="1" spans="1:6">
      <c r="A7" s="27" t="s">
        <v>8</v>
      </c>
      <c r="B7" s="46">
        <v>500</v>
      </c>
      <c r="C7" s="24" t="s">
        <v>9</v>
      </c>
      <c r="D7" s="46"/>
      <c r="E7" s="46"/>
      <c r="F7" s="46"/>
    </row>
    <row r="8" ht="21.75" customHeight="1" spans="1:6">
      <c r="A8" s="27" t="s">
        <v>10</v>
      </c>
      <c r="B8" s="46"/>
      <c r="C8" s="24" t="s">
        <v>11</v>
      </c>
      <c r="D8" s="46">
        <v>500</v>
      </c>
      <c r="E8" s="46">
        <v>500</v>
      </c>
      <c r="F8" s="46"/>
    </row>
    <row r="9" ht="21.75" customHeight="1" spans="1:6">
      <c r="A9" s="24" t="s">
        <v>12</v>
      </c>
      <c r="B9" s="46"/>
      <c r="C9" s="24" t="s">
        <v>13</v>
      </c>
      <c r="D9" s="46"/>
      <c r="E9" s="46"/>
      <c r="F9" s="46"/>
    </row>
    <row r="10" ht="21.75" customHeight="1" spans="1:6">
      <c r="A10" s="24"/>
      <c r="B10" s="46"/>
      <c r="C10" s="24"/>
      <c r="D10" s="46">
        <f t="shared" ref="D7:D20" si="0">E10+F10</f>
        <v>0</v>
      </c>
      <c r="E10" s="46"/>
      <c r="F10" s="46"/>
    </row>
    <row r="11" ht="21.75" customHeight="1" spans="1:6">
      <c r="A11" s="24"/>
      <c r="B11" s="46"/>
      <c r="C11" s="24"/>
      <c r="D11" s="46">
        <f t="shared" si="0"/>
        <v>0</v>
      </c>
      <c r="E11" s="46"/>
      <c r="F11" s="46"/>
    </row>
    <row r="12" ht="21.75" customHeight="1" spans="1:6">
      <c r="A12" s="24"/>
      <c r="B12" s="46"/>
      <c r="C12" s="24"/>
      <c r="D12" s="46">
        <f t="shared" si="0"/>
        <v>0</v>
      </c>
      <c r="E12" s="46"/>
      <c r="F12" s="46"/>
    </row>
    <row r="13" ht="21.75" customHeight="1" spans="1:6">
      <c r="A13" s="24"/>
      <c r="B13" s="46"/>
      <c r="C13" s="24"/>
      <c r="D13" s="46">
        <f t="shared" si="0"/>
        <v>0</v>
      </c>
      <c r="E13" s="46"/>
      <c r="F13" s="46"/>
    </row>
    <row r="14" ht="21.75" customHeight="1" spans="1:6">
      <c r="A14" s="24"/>
      <c r="B14" s="46"/>
      <c r="C14" s="24"/>
      <c r="D14" s="46">
        <f t="shared" si="0"/>
        <v>0</v>
      </c>
      <c r="E14" s="46"/>
      <c r="F14" s="46"/>
    </row>
    <row r="15" ht="21.75" customHeight="1" spans="1:6">
      <c r="A15" s="24"/>
      <c r="B15" s="46"/>
      <c r="C15" s="24"/>
      <c r="D15" s="46">
        <f t="shared" si="0"/>
        <v>0</v>
      </c>
      <c r="E15" s="46"/>
      <c r="F15" s="46"/>
    </row>
    <row r="16" ht="21.75" customHeight="1" spans="1:6">
      <c r="A16" s="25" t="s">
        <v>19</v>
      </c>
      <c r="B16" s="47">
        <f>B6+B9</f>
        <v>500</v>
      </c>
      <c r="C16" s="25" t="s">
        <v>20</v>
      </c>
      <c r="D16" s="46">
        <v>500</v>
      </c>
      <c r="E16" s="46">
        <v>500</v>
      </c>
      <c r="F16" s="46"/>
    </row>
    <row r="17" ht="21.75" customHeight="1" spans="1:6">
      <c r="A17" s="27" t="s">
        <v>23</v>
      </c>
      <c r="B17" s="46"/>
      <c r="C17" s="27" t="s">
        <v>22</v>
      </c>
      <c r="D17" s="46">
        <f t="shared" si="0"/>
        <v>0</v>
      </c>
      <c r="E17" s="46"/>
      <c r="F17" s="46"/>
    </row>
    <row r="18" ht="21.75" customHeight="1" spans="1:6">
      <c r="A18" s="27" t="s">
        <v>57</v>
      </c>
      <c r="B18" s="46"/>
      <c r="C18" s="24"/>
      <c r="D18" s="46">
        <f t="shared" si="0"/>
        <v>0</v>
      </c>
      <c r="E18" s="46"/>
      <c r="F18" s="46"/>
    </row>
    <row r="19" ht="21.75" customHeight="1" spans="1:6">
      <c r="A19" s="27" t="s">
        <v>58</v>
      </c>
      <c r="B19" s="46"/>
      <c r="C19" s="24"/>
      <c r="D19" s="46">
        <f t="shared" si="0"/>
        <v>0</v>
      </c>
      <c r="E19" s="46"/>
      <c r="F19" s="46"/>
    </row>
    <row r="20" ht="21.75" customHeight="1" spans="1:6">
      <c r="A20" s="25" t="s">
        <v>24</v>
      </c>
      <c r="B20" s="47">
        <f>B16+B17+B18+B19</f>
        <v>500</v>
      </c>
      <c r="C20" s="25" t="s">
        <v>25</v>
      </c>
      <c r="D20" s="46">
        <f t="shared" si="0"/>
        <v>500</v>
      </c>
      <c r="E20" s="46">
        <v>500</v>
      </c>
      <c r="F20" s="46">
        <f t="shared" ref="E20:F20" si="1">F16+F17</f>
        <v>0</v>
      </c>
    </row>
  </sheetData>
  <mergeCells count="4">
    <mergeCell ref="A2:F2"/>
    <mergeCell ref="E3:F3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9"/>
  <sheetViews>
    <sheetView showZeros="0" workbookViewId="0">
      <selection activeCell="D9" sqref="D9:E9"/>
    </sheetView>
  </sheetViews>
  <sheetFormatPr defaultColWidth="9" defaultRowHeight="13.5" outlineLevelCol="5"/>
  <cols>
    <col min="1" max="1" width="29.5" customWidth="1"/>
    <col min="2" max="2" width="11.8833333333333" customWidth="1"/>
    <col min="3" max="3" width="11" customWidth="1"/>
    <col min="4" max="4" width="9.88333333333333" customWidth="1"/>
    <col min="5" max="5" width="10.1333333333333" customWidth="1"/>
    <col min="6" max="6" width="11" customWidth="1"/>
  </cols>
  <sheetData>
    <row r="2" ht="25.5" spans="1:6">
      <c r="A2" s="15" t="s">
        <v>59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46</v>
      </c>
      <c r="D4" s="33"/>
      <c r="E4" s="33"/>
      <c r="F4" s="17" t="s">
        <v>47</v>
      </c>
    </row>
    <row r="5" s="31" customFormat="1" ht="27" customHeight="1" spans="1:6">
      <c r="A5" s="33"/>
      <c r="B5" s="33"/>
      <c r="C5" s="33" t="s">
        <v>32</v>
      </c>
      <c r="D5" s="33" t="s">
        <v>51</v>
      </c>
      <c r="E5" s="33" t="s">
        <v>52</v>
      </c>
      <c r="F5" s="45"/>
    </row>
    <row r="6" ht="18" customHeight="1" spans="1:6">
      <c r="A6" s="24" t="s">
        <v>53</v>
      </c>
      <c r="B6" s="24">
        <v>500</v>
      </c>
      <c r="C6" s="24">
        <v>500</v>
      </c>
      <c r="D6" s="24">
        <v>461</v>
      </c>
      <c r="E6" s="24">
        <v>39</v>
      </c>
      <c r="F6" s="24"/>
    </row>
    <row r="7" ht="18" customHeight="1" spans="1:6">
      <c r="A7" s="24" t="s">
        <v>43</v>
      </c>
      <c r="B7" s="24">
        <v>500</v>
      </c>
      <c r="C7" s="24">
        <f>SUM(D7:E7)</f>
        <v>500</v>
      </c>
      <c r="D7" s="24">
        <v>461</v>
      </c>
      <c r="E7" s="24">
        <v>39</v>
      </c>
      <c r="F7" s="24"/>
    </row>
    <row r="8" ht="18" customHeight="1" spans="1:6">
      <c r="A8" s="24" t="s">
        <v>44</v>
      </c>
      <c r="B8" s="24">
        <v>500</v>
      </c>
      <c r="C8" s="24">
        <v>500</v>
      </c>
      <c r="D8" s="24">
        <v>461</v>
      </c>
      <c r="E8" s="24">
        <v>39</v>
      </c>
      <c r="F8" s="24"/>
    </row>
    <row r="9" ht="18" customHeight="1" spans="1:6">
      <c r="A9" s="25" t="s">
        <v>32</v>
      </c>
      <c r="B9" s="24">
        <v>500</v>
      </c>
      <c r="C9" s="24">
        <v>500</v>
      </c>
      <c r="D9" s="24">
        <v>461</v>
      </c>
      <c r="E9" s="24">
        <v>39</v>
      </c>
      <c r="F9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5"/>
  <sheetViews>
    <sheetView showZeros="0" workbookViewId="0">
      <pane ySplit="5" topLeftCell="A6" activePane="bottomLeft" state="frozen"/>
      <selection/>
      <selection pane="bottomLeft" activeCell="E19" sqref="E19"/>
    </sheetView>
  </sheetViews>
  <sheetFormatPr defaultColWidth="9" defaultRowHeight="13.5" outlineLevelCol="5"/>
  <cols>
    <col min="1" max="1" width="34.1333333333333" style="31" customWidth="1"/>
    <col min="2" max="2" width="13.75" style="38" customWidth="1"/>
    <col min="3" max="4" width="9" style="38"/>
  </cols>
  <sheetData>
    <row r="2" ht="25.5" spans="1:6">
      <c r="A2" s="30" t="s">
        <v>60</v>
      </c>
      <c r="B2" s="39"/>
      <c r="C2" s="39"/>
      <c r="D2" s="39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61</v>
      </c>
      <c r="B4" s="40" t="s">
        <v>28</v>
      </c>
      <c r="C4" s="41" t="s">
        <v>46</v>
      </c>
      <c r="D4" s="41"/>
      <c r="E4" s="23"/>
      <c r="F4" s="33" t="s">
        <v>47</v>
      </c>
    </row>
    <row r="5" ht="25.5" customHeight="1" spans="1:6">
      <c r="A5" s="33"/>
      <c r="B5" s="42"/>
      <c r="C5" s="41" t="s">
        <v>32</v>
      </c>
      <c r="D5" s="41" t="s">
        <v>51</v>
      </c>
      <c r="E5" s="23" t="s">
        <v>52</v>
      </c>
      <c r="F5" s="23"/>
    </row>
    <row r="6" ht="18" customHeight="1" spans="1:6">
      <c r="A6" s="34" t="s">
        <v>62</v>
      </c>
      <c r="B6" s="43">
        <v>461</v>
      </c>
      <c r="C6" s="43">
        <v>461</v>
      </c>
      <c r="D6" s="43">
        <v>461</v>
      </c>
      <c r="E6" s="24">
        <f>SUM(E7:E11)</f>
        <v>0</v>
      </c>
      <c r="F6" s="24">
        <f>SUM(F7:F11)</f>
        <v>0</v>
      </c>
    </row>
    <row r="7" ht="18" customHeight="1" spans="1:6">
      <c r="A7" s="35" t="s">
        <v>63</v>
      </c>
      <c r="B7" s="43">
        <v>261.08</v>
      </c>
      <c r="C7" s="43">
        <v>261.08</v>
      </c>
      <c r="D7" s="43">
        <v>261.08</v>
      </c>
      <c r="E7" s="24"/>
      <c r="F7" s="24"/>
    </row>
    <row r="8" ht="18" customHeight="1" spans="1:6">
      <c r="A8" s="35" t="s">
        <v>64</v>
      </c>
      <c r="B8" s="43">
        <v>125.12</v>
      </c>
      <c r="C8" s="43">
        <v>125.12</v>
      </c>
      <c r="D8" s="43">
        <v>125.12</v>
      </c>
      <c r="E8" s="24"/>
      <c r="F8" s="24"/>
    </row>
    <row r="9" ht="18" customHeight="1" spans="1:6">
      <c r="A9" s="35" t="s">
        <v>65</v>
      </c>
      <c r="B9" s="43">
        <v>30</v>
      </c>
      <c r="C9" s="43">
        <v>30</v>
      </c>
      <c r="D9" s="43">
        <v>30</v>
      </c>
      <c r="E9" s="24"/>
      <c r="F9" s="24"/>
    </row>
    <row r="10" ht="18" customHeight="1" spans="1:6">
      <c r="A10" s="35" t="s">
        <v>66</v>
      </c>
      <c r="B10" s="43">
        <v>3.78</v>
      </c>
      <c r="C10" s="43">
        <v>3.78</v>
      </c>
      <c r="D10" s="43">
        <v>3.78</v>
      </c>
      <c r="E10" s="24"/>
      <c r="F10" s="24"/>
    </row>
    <row r="11" ht="18" customHeight="1" spans="1:6">
      <c r="A11" s="35" t="s">
        <v>67</v>
      </c>
      <c r="B11" s="43">
        <v>41.02</v>
      </c>
      <c r="C11" s="43">
        <v>41.02</v>
      </c>
      <c r="D11" s="43">
        <v>41.02</v>
      </c>
      <c r="E11" s="24"/>
      <c r="F11" s="24"/>
    </row>
    <row r="12" ht="18" customHeight="1" spans="1:6">
      <c r="A12" s="34" t="s">
        <v>68</v>
      </c>
      <c r="B12" s="43">
        <v>39</v>
      </c>
      <c r="C12" s="24">
        <v>39</v>
      </c>
      <c r="D12" s="43"/>
      <c r="E12" s="24">
        <v>39</v>
      </c>
      <c r="F12" s="24"/>
    </row>
    <row r="13" ht="18" customHeight="1" spans="1:6">
      <c r="A13" s="35" t="s">
        <v>69</v>
      </c>
      <c r="B13" s="43">
        <v>39</v>
      </c>
      <c r="C13" s="24">
        <v>39</v>
      </c>
      <c r="D13" s="43"/>
      <c r="E13" s="24">
        <v>39</v>
      </c>
      <c r="F13" s="24"/>
    </row>
    <row r="14" ht="23.25" customHeight="1" spans="1:6">
      <c r="A14" s="36" t="s">
        <v>32</v>
      </c>
      <c r="B14" s="43">
        <f>B6+B12</f>
        <v>500</v>
      </c>
      <c r="C14" s="43">
        <v>500</v>
      </c>
      <c r="D14" s="43">
        <f>D6+D12</f>
        <v>461</v>
      </c>
      <c r="E14" s="24">
        <f>E6+E12</f>
        <v>39</v>
      </c>
      <c r="F14" s="24"/>
    </row>
    <row r="15" spans="1:6">
      <c r="A15" s="37" t="s">
        <v>70</v>
      </c>
      <c r="B15" s="44"/>
      <c r="C15" s="44"/>
      <c r="D15" s="44"/>
      <c r="E15" s="37"/>
      <c r="F15" s="37"/>
    </row>
  </sheetData>
  <mergeCells count="7">
    <mergeCell ref="A2:F2"/>
    <mergeCell ref="E3:F3"/>
    <mergeCell ref="C4:E4"/>
    <mergeCell ref="A15:F15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17" sqref="C17"/>
    </sheetView>
  </sheetViews>
  <sheetFormatPr defaultColWidth="9" defaultRowHeight="13.5" outlineLevelCol="5"/>
  <cols>
    <col min="1" max="1" width="36.6333333333333" customWidth="1"/>
    <col min="2" max="2" width="11.1333333333333" customWidth="1"/>
    <col min="3" max="3" width="11.3833333333333" customWidth="1"/>
    <col min="5" max="5" width="8.5" customWidth="1"/>
    <col min="6" max="6" width="11" customWidth="1"/>
  </cols>
  <sheetData>
    <row r="1" ht="25.5" spans="1:6">
      <c r="A1" s="30" t="s">
        <v>71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61</v>
      </c>
      <c r="B3" s="18" t="s">
        <v>28</v>
      </c>
      <c r="C3" s="23" t="s">
        <v>46</v>
      </c>
      <c r="D3" s="23"/>
      <c r="E3" s="23"/>
      <c r="F3" s="33" t="s">
        <v>47</v>
      </c>
    </row>
    <row r="4" ht="21" customHeight="1" spans="1:6">
      <c r="A4" s="33"/>
      <c r="B4" s="22"/>
      <c r="C4" s="23" t="s">
        <v>32</v>
      </c>
      <c r="D4" s="23" t="s">
        <v>51</v>
      </c>
      <c r="E4" s="23" t="s">
        <v>52</v>
      </c>
      <c r="F4" s="23"/>
    </row>
    <row r="5" ht="18" customHeight="1" spans="1:6">
      <c r="A5" s="34" t="s">
        <v>72</v>
      </c>
      <c r="B5" s="24">
        <v>500</v>
      </c>
      <c r="C5" s="24">
        <v>500</v>
      </c>
      <c r="D5" s="24">
        <v>461</v>
      </c>
      <c r="E5" s="24">
        <v>39</v>
      </c>
      <c r="F5" s="24"/>
    </row>
    <row r="6" ht="18" customHeight="1" spans="1:6">
      <c r="A6" s="35" t="s">
        <v>73</v>
      </c>
      <c r="B6" s="24">
        <v>461</v>
      </c>
      <c r="C6" s="24">
        <v>461</v>
      </c>
      <c r="D6" s="24">
        <v>461</v>
      </c>
      <c r="E6" s="24"/>
      <c r="F6" s="24"/>
    </row>
    <row r="7" ht="18" customHeight="1" spans="1:6">
      <c r="A7" s="35" t="s">
        <v>74</v>
      </c>
      <c r="B7" s="24">
        <v>39</v>
      </c>
      <c r="C7" s="24">
        <v>39</v>
      </c>
      <c r="D7" s="24"/>
      <c r="E7" s="24">
        <v>39</v>
      </c>
      <c r="F7" s="24"/>
    </row>
    <row r="8" ht="18" customHeight="1" spans="1:6">
      <c r="A8" s="35" t="s">
        <v>75</v>
      </c>
      <c r="B8" s="24"/>
      <c r="C8" s="24"/>
      <c r="D8" s="24"/>
      <c r="E8" s="24"/>
      <c r="F8" s="24"/>
    </row>
    <row r="9" ht="18" customHeight="1" spans="1:6">
      <c r="A9" s="36" t="s">
        <v>32</v>
      </c>
      <c r="B9" s="24">
        <v>500</v>
      </c>
      <c r="C9" s="24">
        <v>500</v>
      </c>
      <c r="D9" s="24">
        <v>461</v>
      </c>
      <c r="E9" s="24">
        <v>39</v>
      </c>
      <c r="F9" s="24"/>
    </row>
    <row r="10" spans="1:6">
      <c r="A10" s="37" t="s">
        <v>70</v>
      </c>
      <c r="B10" s="37"/>
      <c r="C10" s="37"/>
      <c r="D10" s="37"/>
      <c r="E10" s="37"/>
      <c r="F10" s="37"/>
    </row>
  </sheetData>
  <mergeCells count="7">
    <mergeCell ref="A1:F1"/>
    <mergeCell ref="E2:F2"/>
    <mergeCell ref="C3:E3"/>
    <mergeCell ref="A10:F10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2" sqref="A12:B12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15" t="s">
        <v>76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77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78</v>
      </c>
      <c r="B6" s="24"/>
    </row>
    <row r="7" ht="24" customHeight="1" spans="1:2">
      <c r="A7" s="27" t="s">
        <v>79</v>
      </c>
      <c r="B7" s="24"/>
    </row>
    <row r="8" ht="24" customHeight="1" spans="1:2">
      <c r="A8" s="27" t="s">
        <v>80</v>
      </c>
      <c r="B8" s="24">
        <f>SUM(B9:B10)</f>
        <v>0</v>
      </c>
    </row>
    <row r="9" ht="24" customHeight="1" spans="1:2">
      <c r="A9" s="27" t="s">
        <v>81</v>
      </c>
      <c r="B9" s="24"/>
    </row>
    <row r="10" ht="24" customHeight="1" spans="1:2">
      <c r="A10" s="27" t="s">
        <v>82</v>
      </c>
      <c r="B10" s="24"/>
    </row>
    <row r="11" ht="30.75" customHeight="1" spans="1:2">
      <c r="A11" s="28" t="s">
        <v>83</v>
      </c>
      <c r="B11" s="28"/>
    </row>
    <row r="12" ht="30.75" customHeight="1" spans="1:2">
      <c r="A12" s="29" t="s">
        <v>84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N36" sqref="N36"/>
    </sheetView>
  </sheetViews>
  <sheetFormatPr defaultColWidth="9" defaultRowHeight="13.5" outlineLevelCol="5"/>
  <cols>
    <col min="1" max="1" width="24.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15" t="s">
        <v>85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46</v>
      </c>
      <c r="D4" s="20"/>
      <c r="E4" s="21"/>
      <c r="F4" s="17" t="s">
        <v>47</v>
      </c>
    </row>
    <row r="5" ht="23.25" customHeight="1" spans="1:6">
      <c r="A5" s="22"/>
      <c r="B5" s="22"/>
      <c r="C5" s="23" t="s">
        <v>32</v>
      </c>
      <c r="D5" s="23" t="s">
        <v>51</v>
      </c>
      <c r="E5" s="23" t="s">
        <v>52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opLeftCell="A2" workbookViewId="0">
      <selection activeCell="U29" sqref="U29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87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88</v>
      </c>
      <c r="B4" s="4"/>
      <c r="C4" s="5"/>
      <c r="D4" s="6"/>
      <c r="E4" s="6"/>
      <c r="F4" s="6"/>
      <c r="G4" s="7"/>
      <c r="H4" s="4" t="s">
        <v>89</v>
      </c>
      <c r="I4" s="4"/>
      <c r="J4" s="4"/>
      <c r="K4" s="4"/>
      <c r="L4" s="4"/>
      <c r="M4" s="4"/>
      <c r="N4" s="4"/>
    </row>
    <row r="5" ht="36.75" customHeight="1" spans="1:14">
      <c r="A5" s="4" t="s">
        <v>90</v>
      </c>
      <c r="B5" s="4"/>
      <c r="C5" s="5" t="s">
        <v>91</v>
      </c>
      <c r="D5" s="6"/>
      <c r="E5" s="6"/>
      <c r="F5" s="6"/>
      <c r="G5" s="6"/>
      <c r="H5" s="4" t="s">
        <v>92</v>
      </c>
      <c r="I5" s="4"/>
      <c r="J5" s="4"/>
      <c r="K5" s="4"/>
      <c r="L5" s="5"/>
      <c r="M5" s="6"/>
      <c r="N5" s="7"/>
    </row>
    <row r="6" ht="25.5" customHeight="1" spans="1:14">
      <c r="A6" s="8" t="s">
        <v>93</v>
      </c>
      <c r="B6" s="9"/>
      <c r="C6" s="10" t="s">
        <v>94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95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96</v>
      </c>
      <c r="B8" s="4"/>
      <c r="C8" s="4"/>
      <c r="D8" s="4"/>
      <c r="E8" s="4" t="s">
        <v>97</v>
      </c>
      <c r="F8" s="4"/>
      <c r="G8" s="4"/>
      <c r="H8" s="4"/>
      <c r="I8" s="4"/>
      <c r="J8" s="4"/>
      <c r="K8" s="4"/>
      <c r="L8" s="4"/>
      <c r="M8" s="4"/>
      <c r="N8" s="14" t="s">
        <v>98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99</v>
      </c>
      <c r="B10" s="13"/>
      <c r="C10" s="13"/>
      <c r="D10" s="13"/>
      <c r="E10" s="4" t="s">
        <v>100</v>
      </c>
      <c r="F10" s="4"/>
      <c r="G10" s="4" t="s">
        <v>101</v>
      </c>
      <c r="H10" s="4"/>
      <c r="I10" s="4"/>
      <c r="J10" s="4"/>
      <c r="K10" s="4" t="s">
        <v>102</v>
      </c>
      <c r="L10" s="4"/>
      <c r="M10" s="4"/>
      <c r="N10" s="4" t="s">
        <v>103</v>
      </c>
    </row>
    <row r="11" ht="21" customHeight="1" spans="1:14">
      <c r="A11" s="13"/>
      <c r="B11" s="13"/>
      <c r="C11" s="13"/>
      <c r="D11" s="13"/>
      <c r="E11" s="4" t="s">
        <v>104</v>
      </c>
      <c r="F11" s="4"/>
      <c r="G11" s="4" t="s">
        <v>105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106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107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108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109</v>
      </c>
      <c r="F19" s="4"/>
      <c r="G19" s="4" t="s">
        <v>110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111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112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113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114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2022-09-07T08:29:24Z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FB6A6A5D963F48A18CD6BE05A8C70096</vt:lpwstr>
  </property>
</Properties>
</file>